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NB" sheetId="1" state="visible" r:id="rId2"/>
  </sheets>
  <definedNames>
    <definedName function="false" hidden="false" localSheetId="0" name="_xlnm.Print_Area" vbProcedure="false">NB!$A$1:$E$84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<sst xmlns="http://schemas.openxmlformats.org/spreadsheetml/2006/main" count="132" uniqueCount="80">
  <si>
    <t xml:space="preserve">Výkaz výměr</t>
  </si>
  <si>
    <t xml:space="preserve">BLOKOVÁ CHLADICÍ JEDNOTKA</t>
  </si>
  <si>
    <t xml:space="preserve">Rekonstrukce chladícího zařízení klimatizace pro výběr zhotovitele</t>
  </si>
  <si>
    <t xml:space="preserve">VIDA! science centrum </t>
  </si>
  <si>
    <t xml:space="preserve">Elektro a MaR 220801</t>
  </si>
  <si>
    <t xml:space="preserve">Položka</t>
  </si>
  <si>
    <t xml:space="preserve">m.j.</t>
  </si>
  <si>
    <t xml:space="preserve">Kč/m.j. bez DPH</t>
  </si>
  <si>
    <t xml:space="preserve">Kč bez DPH</t>
  </si>
  <si>
    <t xml:space="preserve">Rozvaděč RH1</t>
  </si>
  <si>
    <t xml:space="preserve">Rozvaděč oceloplechový., 800+1000+600x2000x400 (ŠxVxH), sokl 100 – dle zapojení</t>
  </si>
  <si>
    <t xml:space="preserve">kpl</t>
  </si>
  <si>
    <t xml:space="preserve">1. pole – hlavnípřívod 630A</t>
  </si>
  <si>
    <t xml:space="preserve">2. pole – vývod stávající technologie + nová chladící jednotka</t>
  </si>
  <si>
    <t xml:space="preserve">3. pole – detekce NH3+ 4x havarijní ventilátor + ovládání osvětlení + optická, akustická signalizace detekce NH3</t>
  </si>
  <si>
    <t xml:space="preserve">Ústředna detekce (min. 4x snímač koncentrace, I+II+III stupeň detekce)</t>
  </si>
  <si>
    <t xml:space="preserve">ks</t>
  </si>
  <si>
    <t xml:space="preserve">Software pro systém detekce</t>
  </si>
  <si>
    <t xml:space="preserve">db</t>
  </si>
  <si>
    <t xml:space="preserve">Software pro operátorský panel detekce</t>
  </si>
  <si>
    <t xml:space="preserve">Operátorský panel 7", barevný, dotykový </t>
  </si>
  <si>
    <t xml:space="preserve">Stávající rozvaděče</t>
  </si>
  <si>
    <t xml:space="preserve">Úprava rozvaděče DT1 – dle zapojení</t>
  </si>
  <si>
    <t xml:space="preserve">Modul vstupů a výstupů 8DI/8DO – JCI IOM3731</t>
  </si>
  <si>
    <t xml:space="preserve">Periferie</t>
  </si>
  <si>
    <t xml:space="preserve">Snímač teploty prostorový, -30..60°C/4..20mA, IP54</t>
  </si>
  <si>
    <t xml:space="preserve">Snímač průtoku, L-100mm, G1/2, PNP, 24V DC, IP67</t>
  </si>
  <si>
    <t xml:space="preserve">Snímač koncentrace NH3 v prostoru, 0..4000ppm/4..20mA</t>
  </si>
  <si>
    <t xml:space="preserve">Snímač koncentrace NH3 v prostoru, 0..10000ppm/4..20mA</t>
  </si>
  <si>
    <t xml:space="preserve">Montážní materiál</t>
  </si>
  <si>
    <t xml:space="preserve">Tlačítko nouz. zastavení, IP44</t>
  </si>
  <si>
    <t xml:space="preserve">Ovládací tlačítko, prosvětlené, IP44</t>
  </si>
  <si>
    <t xml:space="preserve">Signalizační sloupek, zelený, žlutý,červený 24V DC, IP44, na stěnu</t>
  </si>
  <si>
    <t xml:space="preserve">Siréna, 24V DC, IP44</t>
  </si>
  <si>
    <t xml:space="preserve">Svítidlo nouzové bateriové, nevýbušné provedení min.Zóna 2 IIA T1 (čpavek) 1.hod</t>
  </si>
  <si>
    <t xml:space="preserve">Silový kabel CYKY 3x95+50</t>
  </si>
  <si>
    <t xml:space="preserve">m</t>
  </si>
  <si>
    <t xml:space="preserve">Silový kabel NSGAFOU 1x150</t>
  </si>
  <si>
    <t xml:space="preserve">Kabel CYKY-O 7x1,5</t>
  </si>
  <si>
    <t xml:space="preserve">Kabel CYKY-J 5x1,5</t>
  </si>
  <si>
    <t xml:space="preserve">Kabel CYKY-J 4x1,5</t>
  </si>
  <si>
    <t xml:space="preserve">Kabel CYKY-J 3x1,5</t>
  </si>
  <si>
    <t xml:space="preserve">Kabel J-Y(St)Y 2x2x0,8</t>
  </si>
  <si>
    <t xml:space="preserve">Kabel J-Y(St)Y 4x2x0,8</t>
  </si>
  <si>
    <t xml:space="preserve">Vodič, CYA zž., 10</t>
  </si>
  <si>
    <t xml:space="preserve">Vodič, CYA zž., 6</t>
  </si>
  <si>
    <t xml:space="preserve">Drátěný žlab 50x50, GZ, včt. příslušenství</t>
  </si>
  <si>
    <t xml:space="preserve">Drátěný žlab 150x50, GZ, včt. příslušenství</t>
  </si>
  <si>
    <t xml:space="preserve">Drátěný žlab 300x100 GZ, včt. příslušenství</t>
  </si>
  <si>
    <t xml:space="preserve">Trubka elektrikářská, plast., pevná, 25, včt. příchytek</t>
  </si>
  <si>
    <t xml:space="preserve">Trubka elektrikářská, plast., ohebná, 25, včt. příchytek</t>
  </si>
  <si>
    <t xml:space="preserve">Montážní profily, včt. příslušenství</t>
  </si>
  <si>
    <t xml:space="preserve">Závitové tyče, M8, nerez, včt. spoj. matic</t>
  </si>
  <si>
    <t xml:space="preserve">Materiál na protipožární ucpávky, EI60</t>
  </si>
  <si>
    <t xml:space="preserve">Drobný montážní materiál (pásky, šrouby, hmoždinky, ...)</t>
  </si>
  <si>
    <t xml:space="preserve">Montáž</t>
  </si>
  <si>
    <t xml:space="preserve">Vytvoření kab. tras</t>
  </si>
  <si>
    <t xml:space="preserve">Pokládka kabelů do připravených tras - d &gt; 25mm2</t>
  </si>
  <si>
    <t xml:space="preserve">Pokládka kabelů do připravených tras - d &lt; 25mm2</t>
  </si>
  <si>
    <t xml:space="preserve">Osazení a zapojení rozvaděče</t>
  </si>
  <si>
    <t xml:space="preserve">Zapojení motoru</t>
  </si>
  <si>
    <t xml:space="preserve">Zapojení ost. spotřebičů</t>
  </si>
  <si>
    <t xml:space="preserve">Pospojování</t>
  </si>
  <si>
    <t xml:space="preserve">Průrazy a zapravení pro MaR do prům. 20mm</t>
  </si>
  <si>
    <t xml:space="preserve">Provedení protipožární ucpávky kabelových tras MaR technologie</t>
  </si>
  <si>
    <t xml:space="preserve">Přesuny a zapojení zařízení, čerpadel</t>
  </si>
  <si>
    <t xml:space="preserve">Zřízení a úklid staveniště, likvidace odpadů</t>
  </si>
  <si>
    <t xml:space="preserve">Demontáže stávajících elektrozařízení a kabeláže</t>
  </si>
  <si>
    <t xml:space="preserve">Plošiny, lešení</t>
  </si>
  <si>
    <t xml:space="preserve">Ostatní</t>
  </si>
  <si>
    <t xml:space="preserve">Doplnění software pro systém řízení JCI – zhotovitel stávající MaR</t>
  </si>
  <si>
    <t xml:space="preserve">Doplnění software pro dispečerské pracoviště JCI – zhotovitel stávající MaR</t>
  </si>
  <si>
    <t xml:space="preserve">Komplexní zkoušky, oživení</t>
  </si>
  <si>
    <t xml:space="preserve">Návod k obsluze</t>
  </si>
  <si>
    <t xml:space="preserve">Zaškolení obsluhy</t>
  </si>
  <si>
    <t xml:space="preserve">Výchozí revize elektro</t>
  </si>
  <si>
    <t xml:space="preserve">Dokumentace skutečného provedení</t>
  </si>
  <si>
    <t xml:space="preserve">Doprava, VRN</t>
  </si>
  <si>
    <t xml:space="preserve">Celkem</t>
  </si>
  <si>
    <t xml:space="preserve">----------------------------------------------------------------------------------------------------------------------------------------------------------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</si>
</sst>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;[RED]\-#,##0;[RED]0"/>
    <numFmt numFmtId="166" formatCode="#,##0.00\ [$Kč-405];[RED]\-#,##0.00\ [$Kč-405];[RED]0.00\ [$Kč-405]"/>
    <numFmt numFmtId="167" formatCode="#,##0.00&quot; Kč&quot;"/>
    <numFmt numFmtId="168" formatCode="#,##0&quot; Kč&quot;"/>
    <numFmt numFmtId="169" formatCode="General"/>
  </numFmts>
  <fonts count="14">
    <font>
      <sz val="10"/>
      <name val="Arial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6"/>
      <name val="Arial"/>
      <family val="2"/>
      <charset val="238"/>
    </font>
    <font>
      <b val="true"/>
      <sz val="14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sz val="7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  <font>
      <i val="true"/>
      <sz val="6"/>
      <name val="Arial"/>
      <family val="2"/>
      <charset val="1"/>
    </font>
    <font>
      <b val="true"/>
      <sz val="14"/>
      <color rgb="FFFFFFFF"/>
      <name val="Arial"/>
      <family val="2"/>
      <charset val="1"/>
    </font>
    <font>
      <sz val="14"/>
      <color rgb="FFFFFFFF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FFFFFF"/>
        <bgColor rgb="FFFFFFCC"/>
      </patternFill>
    </fill>
    <fill>
      <patternFill patternType="solid">
        <fgColor rgb="FFFF950E"/>
        <bgColor rgb="FFFF660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3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9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4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0" fillId="4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4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0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0" fillId="3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0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3" fillId="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50E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AMJ81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10" zoomScalePageLayoutView="100" workbookViewId="0">
      <pane xSplit="0" ySplit="5" topLeftCell="E6" activePane="bottomLeft" state="frozen"/>
      <selection pane="topLeft" activeCell="A1" activeCellId="0" sqref="A1"/>
      <selection pane="bottomLeft" activeCell="A6" activeCellId="0" sqref="A6"/>
    </sheetView>
  </sheetViews>
  <sheetFormatPr defaultColWidth="9.1640625" defaultRowHeight="12.8" zeroHeight="false" outlineLevelRow="0" outlineLevelCol="0"/>
  <cols>
    <col collapsed="false" customWidth="true" hidden="false" outlineLevel="0" max="1" min="1" style="0" width="65.3"/>
    <col collapsed="false" customWidth="true" hidden="false" outlineLevel="0" max="2" min="2" style="1" width="4.1"/>
    <col collapsed="false" customWidth="true" hidden="false" outlineLevel="0" max="3" min="3" style="2" width="5.1"/>
    <col collapsed="false" customWidth="true" hidden="false" outlineLevel="0" max="4" min="4" style="3" width="11.72"/>
    <col collapsed="false" customWidth="true" hidden="false" outlineLevel="0" max="5" min="5" style="3" width="20.45"/>
    <col collapsed="false" customWidth="true" hidden="false" outlineLevel="0" max="1024" min="1006" style="0" width="11.52"/>
  </cols>
  <sheetData>
    <row r="1" customFormat="false" ht="19.7" hidden="false" customHeight="false" outlineLevel="0" collapsed="false">
      <c r="A1" s="4" t="s">
        <v>0</v>
      </c>
      <c r="B1" s="5"/>
      <c r="C1" s="0"/>
      <c r="D1" s="6"/>
      <c r="E1" s="7"/>
    </row>
    <row r="2" customFormat="false" ht="17.35" hidden="false" customHeight="false" outlineLevel="0" collapsed="false">
      <c r="A2" s="8" t="s">
        <v>1</v>
      </c>
      <c r="B2" s="5"/>
      <c r="C2" s="0"/>
      <c r="D2" s="6"/>
      <c r="E2" s="7"/>
    </row>
    <row r="3" customFormat="false" ht="17.35" hidden="false" customHeight="false" outlineLevel="0" collapsed="false">
      <c r="A3" s="9" t="s">
        <v>2</v>
      </c>
      <c r="B3" s="5"/>
      <c r="C3" s="0"/>
      <c r="D3" s="6"/>
      <c r="E3" s="7"/>
    </row>
    <row r="4" customFormat="false" ht="17.35" hidden="false" customHeight="false" outlineLevel="0" collapsed="false">
      <c r="A4" s="8" t="s">
        <v>3</v>
      </c>
      <c r="B4" s="5"/>
      <c r="C4" s="0"/>
      <c r="D4" s="6"/>
      <c r="E4" s="7"/>
    </row>
    <row r="5" customFormat="false" ht="17.35" hidden="false" customHeight="false" outlineLevel="0" collapsed="false">
      <c r="A5" s="8" t="s">
        <v>4</v>
      </c>
      <c r="B5" s="5"/>
      <c r="C5" s="0"/>
      <c r="D5" s="6"/>
      <c r="E5" s="7"/>
    </row>
    <row r="6" s="13" customFormat="true" ht="12.8" hidden="false" customHeight="false" outlineLevel="0" collapsed="false">
      <c r="A6" s="10" t="s">
        <v>5</v>
      </c>
      <c r="B6" s="11" t="s">
        <v>6</v>
      </c>
      <c r="C6" s="11"/>
      <c r="D6" s="12" t="s">
        <v>7</v>
      </c>
      <c r="E6" s="12" t="s">
        <v>8</v>
      </c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r="7" s="18" customFormat="true" ht="12.8" hidden="false" customHeight="false" outlineLevel="0" collapsed="false">
      <c r="A7" s="14" t="s">
        <v>9</v>
      </c>
      <c r="B7" s="15"/>
      <c r="C7" s="16"/>
      <c r="D7" s="17"/>
      <c r="E7" s="17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</row>
    <row r="8" s="18" customFormat="true" ht="12.8" hidden="false" customHeight="false" outlineLevel="0" collapsed="false">
      <c r="A8" s="19" t="s">
        <v>10</v>
      </c>
      <c r="B8" s="20" t="s">
        <v>11</v>
      </c>
      <c r="C8" s="21" t="n">
        <v>1</v>
      </c>
      <c r="D8" s="22" t="n">
        <v>0</v>
      </c>
      <c r="E8" s="22" t="n">
        <f aca="false">C8*D8</f>
        <v>0</v>
      </c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r="9" s="18" customFormat="true" ht="16.95" hidden="false" customHeight="true" outlineLevel="0" collapsed="false">
      <c r="A9" s="23" t="s">
        <v>12</v>
      </c>
      <c r="B9" s="24"/>
      <c r="C9" s="25"/>
      <c r="D9" s="26"/>
      <c r="E9" s="26"/>
      <c r="ALP9" s="0"/>
      <c r="ALQ9" s="0"/>
      <c r="ALR9" s="0"/>
      <c r="ALS9" s="0"/>
      <c r="ALT9" s="0"/>
      <c r="ALU9" s="0"/>
      <c r="ALV9" s="0"/>
      <c r="ALW9" s="0"/>
      <c r="ALX9" s="0"/>
      <c r="ALY9" s="0"/>
      <c r="ALZ9" s="0"/>
      <c r="AMA9" s="0"/>
      <c r="AMB9" s="0"/>
      <c r="AMC9" s="0"/>
      <c r="AMD9" s="0"/>
      <c r="AME9" s="0"/>
      <c r="AMF9" s="0"/>
      <c r="AMG9" s="0"/>
      <c r="AMH9" s="0"/>
      <c r="AMI9" s="0"/>
      <c r="AMJ9" s="0"/>
    </row>
    <row r="10" s="18" customFormat="true" ht="16.95" hidden="false" customHeight="true" outlineLevel="0" collapsed="false">
      <c r="A10" s="23" t="s">
        <v>13</v>
      </c>
      <c r="B10" s="24"/>
      <c r="C10" s="25"/>
      <c r="D10" s="26"/>
      <c r="E10" s="26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  <c r="AMJ10" s="0"/>
    </row>
    <row r="11" s="18" customFormat="true" ht="16.95" hidden="false" customHeight="true" outlineLevel="0" collapsed="false">
      <c r="A11" s="23" t="s">
        <v>14</v>
      </c>
      <c r="B11" s="24"/>
      <c r="C11" s="25"/>
      <c r="D11" s="26"/>
      <c r="E11" s="26"/>
      <c r="ALP11" s="0"/>
      <c r="ALQ11" s="0"/>
      <c r="ALR11" s="0"/>
      <c r="ALS11" s="0"/>
      <c r="ALT11" s="0"/>
      <c r="ALU11" s="0"/>
      <c r="ALV11" s="0"/>
      <c r="ALW11" s="0"/>
      <c r="ALX11" s="0"/>
      <c r="ALY11" s="0"/>
      <c r="ALZ11" s="0"/>
      <c r="AMA11" s="0"/>
      <c r="AMB11" s="0"/>
      <c r="AMC11" s="0"/>
      <c r="AMD11" s="0"/>
      <c r="AME11" s="0"/>
      <c r="AMF11" s="0"/>
      <c r="AMG11" s="0"/>
      <c r="AMH11" s="0"/>
      <c r="AMI11" s="0"/>
      <c r="AMJ11" s="0"/>
    </row>
    <row r="12" s="18" customFormat="true" ht="12.8" hidden="false" customHeight="false" outlineLevel="0" collapsed="false">
      <c r="A12" s="27" t="s">
        <v>15</v>
      </c>
      <c r="B12" s="24" t="s">
        <v>16</v>
      </c>
      <c r="C12" s="25" t="n">
        <v>1</v>
      </c>
      <c r="D12" s="28" t="n">
        <v>0</v>
      </c>
      <c r="E12" s="29" t="n">
        <f aca="false">C12*D12</f>
        <v>0</v>
      </c>
      <c r="ALP12" s="0"/>
      <c r="ALQ12" s="0"/>
      <c r="ALR12" s="0"/>
      <c r="ALS12" s="0"/>
      <c r="ALT12" s="0"/>
      <c r="ALU12" s="0"/>
      <c r="ALV12" s="0"/>
      <c r="ALW12" s="0"/>
      <c r="ALX12" s="0"/>
      <c r="ALY12" s="0"/>
      <c r="ALZ12" s="0"/>
      <c r="AMA12" s="0"/>
      <c r="AMB12" s="0"/>
      <c r="AMC12" s="0"/>
      <c r="AMD12" s="0"/>
      <c r="AME12" s="0"/>
      <c r="AMF12" s="0"/>
      <c r="AMG12" s="0"/>
      <c r="AMH12" s="0"/>
      <c r="AMI12" s="0"/>
      <c r="AMJ12" s="0"/>
    </row>
    <row r="13" s="18" customFormat="true" ht="12.8" hidden="false" customHeight="false" outlineLevel="0" collapsed="false">
      <c r="A13" s="27" t="s">
        <v>17</v>
      </c>
      <c r="B13" s="24" t="s">
        <v>18</v>
      </c>
      <c r="C13" s="25" t="n">
        <v>37</v>
      </c>
      <c r="D13" s="28" t="n">
        <v>0</v>
      </c>
      <c r="E13" s="29" t="n">
        <f aca="false">C13*D13</f>
        <v>0</v>
      </c>
      <c r="ALP13" s="0"/>
      <c r="ALQ13" s="0"/>
      <c r="ALR13" s="0"/>
      <c r="ALS13" s="0"/>
      <c r="ALT13" s="0"/>
      <c r="ALU13" s="0"/>
      <c r="ALV13" s="0"/>
      <c r="ALW13" s="0"/>
      <c r="ALX13" s="0"/>
      <c r="ALY13" s="0"/>
      <c r="ALZ13" s="0"/>
      <c r="AMA13" s="0"/>
      <c r="AMB13" s="0"/>
      <c r="AMC13" s="0"/>
      <c r="AMD13" s="0"/>
      <c r="AME13" s="0"/>
      <c r="AMF13" s="0"/>
      <c r="AMG13" s="0"/>
      <c r="AMH13" s="0"/>
      <c r="AMI13" s="0"/>
      <c r="AMJ13" s="0"/>
    </row>
    <row r="14" s="18" customFormat="true" ht="12.8" hidden="false" customHeight="false" outlineLevel="0" collapsed="false">
      <c r="A14" s="27" t="s">
        <v>19</v>
      </c>
      <c r="B14" s="24" t="s">
        <v>18</v>
      </c>
      <c r="C14" s="25" t="n">
        <v>37</v>
      </c>
      <c r="D14" s="28" t="n">
        <v>0</v>
      </c>
      <c r="E14" s="29" t="n">
        <f aca="false">C14*D14</f>
        <v>0</v>
      </c>
      <c r="ALP14" s="0"/>
      <c r="ALQ14" s="0"/>
      <c r="ALR14" s="0"/>
      <c r="ALS14" s="0"/>
      <c r="ALT14" s="0"/>
      <c r="ALU14" s="0"/>
      <c r="ALV14" s="0"/>
      <c r="ALW14" s="0"/>
      <c r="ALX14" s="0"/>
      <c r="ALY14" s="0"/>
      <c r="ALZ14" s="0"/>
      <c r="AMA14" s="0"/>
      <c r="AMB14" s="0"/>
      <c r="AMC14" s="0"/>
      <c r="AMD14" s="0"/>
      <c r="AME14" s="0"/>
      <c r="AMF14" s="0"/>
      <c r="AMG14" s="0"/>
      <c r="AMH14" s="0"/>
      <c r="AMI14" s="0"/>
      <c r="AMJ14" s="0"/>
    </row>
    <row r="15" s="18" customFormat="true" ht="12.8" hidden="false" customHeight="false" outlineLevel="0" collapsed="false">
      <c r="A15" s="27" t="s">
        <v>20</v>
      </c>
      <c r="B15" s="24" t="s">
        <v>16</v>
      </c>
      <c r="C15" s="25" t="n">
        <v>1</v>
      </c>
      <c r="D15" s="28" t="n">
        <v>0</v>
      </c>
      <c r="E15" s="29" t="n">
        <f aca="false">C15*D15</f>
        <v>0</v>
      </c>
      <c r="ALP15" s="0"/>
      <c r="ALQ15" s="0"/>
      <c r="ALR15" s="0"/>
      <c r="ALS15" s="0"/>
      <c r="ALT15" s="0"/>
      <c r="ALU15" s="0"/>
      <c r="ALV15" s="0"/>
      <c r="ALW15" s="0"/>
      <c r="ALX15" s="0"/>
      <c r="ALY15" s="0"/>
      <c r="ALZ15" s="0"/>
      <c r="AMA15" s="0"/>
      <c r="AMB15" s="0"/>
      <c r="AMC15" s="0"/>
      <c r="AMD15" s="0"/>
      <c r="AME15" s="0"/>
      <c r="AMF15" s="0"/>
      <c r="AMG15" s="0"/>
      <c r="AMH15" s="0"/>
      <c r="AMI15" s="0"/>
      <c r="AMJ15" s="0"/>
    </row>
    <row r="16" customFormat="false" ht="12.8" hidden="false" customHeight="false" outlineLevel="0" collapsed="false">
      <c r="A16" s="30" t="str">
        <f aca="false">CONCATENATE(A7," celkem")</f>
        <v>Rozvaděč RH1 celkem</v>
      </c>
      <c r="B16" s="31"/>
      <c r="C16" s="31"/>
      <c r="D16" s="32"/>
      <c r="E16" s="33" t="n">
        <f aca="false">SUM(E8:E15)</f>
        <v>0</v>
      </c>
    </row>
    <row r="17" customFormat="false" ht="12.8" hidden="false" customHeight="false" outlineLevel="0" collapsed="false">
      <c r="A17" s="14" t="s">
        <v>21</v>
      </c>
      <c r="B17" s="15"/>
      <c r="C17" s="16"/>
      <c r="D17" s="17"/>
      <c r="E17" s="17"/>
    </row>
    <row r="18" customFormat="false" ht="12.8" hidden="false" customHeight="false" outlineLevel="0" collapsed="false">
      <c r="A18" s="19" t="s">
        <v>22</v>
      </c>
      <c r="B18" s="20" t="s">
        <v>11</v>
      </c>
      <c r="C18" s="21" t="n">
        <v>1</v>
      </c>
      <c r="D18" s="22" t="n">
        <v>0</v>
      </c>
      <c r="E18" s="22" t="n">
        <f aca="false">C18*D18</f>
        <v>0</v>
      </c>
    </row>
    <row r="19" customFormat="false" ht="12.8" hidden="false" customHeight="false" outlineLevel="0" collapsed="false">
      <c r="A19" s="27" t="s">
        <v>23</v>
      </c>
      <c r="B19" s="24" t="s">
        <v>16</v>
      </c>
      <c r="C19" s="25" t="n">
        <v>1</v>
      </c>
      <c r="D19" s="28" t="n">
        <v>0</v>
      </c>
      <c r="E19" s="29" t="n">
        <f aca="false">C19*D19</f>
        <v>0</v>
      </c>
    </row>
    <row r="20" customFormat="false" ht="12.8" hidden="false" customHeight="false" outlineLevel="0" collapsed="false">
      <c r="A20" s="30" t="str">
        <f aca="false">CONCATENATE(A17," celkem")</f>
        <v>Stávající rozvaděče celkem</v>
      </c>
      <c r="B20" s="31"/>
      <c r="C20" s="31"/>
      <c r="D20" s="32"/>
      <c r="E20" s="33" t="n">
        <f aca="false">SUM(E18:E19)</f>
        <v>0</v>
      </c>
    </row>
    <row r="21" customFormat="false" ht="12.8" hidden="false" customHeight="false" outlineLevel="0" collapsed="false">
      <c r="A21" s="14" t="s">
        <v>24</v>
      </c>
      <c r="B21" s="15"/>
      <c r="C21" s="16"/>
      <c r="D21" s="17"/>
      <c r="E21" s="17"/>
    </row>
    <row r="22" customFormat="false" ht="12.8" hidden="false" customHeight="false" outlineLevel="0" collapsed="false">
      <c r="A22" s="34" t="s">
        <v>25</v>
      </c>
      <c r="B22" s="35" t="s">
        <v>16</v>
      </c>
      <c r="C22" s="36" t="n">
        <v>1</v>
      </c>
      <c r="D22" s="28" t="n">
        <v>0</v>
      </c>
      <c r="E22" s="29" t="n">
        <f aca="false">C22*D22</f>
        <v>0</v>
      </c>
    </row>
    <row r="23" customFormat="false" ht="12.8" hidden="false" customHeight="false" outlineLevel="0" collapsed="false">
      <c r="A23" s="34" t="s">
        <v>26</v>
      </c>
      <c r="B23" s="35" t="s">
        <v>16</v>
      </c>
      <c r="C23" s="36" t="n">
        <v>2</v>
      </c>
      <c r="D23" s="28" t="n">
        <v>0</v>
      </c>
      <c r="E23" s="29" t="n">
        <f aca="false">C23*D23</f>
        <v>0</v>
      </c>
    </row>
    <row r="24" customFormat="false" ht="12.8" hidden="false" customHeight="false" outlineLevel="0" collapsed="false">
      <c r="A24" s="34" t="s">
        <v>27</v>
      </c>
      <c r="B24" s="35" t="s">
        <v>16</v>
      </c>
      <c r="C24" s="36" t="n">
        <v>2</v>
      </c>
      <c r="D24" s="28" t="n">
        <v>0</v>
      </c>
      <c r="E24" s="29" t="n">
        <f aca="false">C24*D24</f>
        <v>0</v>
      </c>
    </row>
    <row r="25" customFormat="false" ht="12.8" hidden="false" customHeight="false" outlineLevel="0" collapsed="false">
      <c r="A25" s="34" t="s">
        <v>28</v>
      </c>
      <c r="B25" s="35" t="s">
        <v>16</v>
      </c>
      <c r="C25" s="36" t="n">
        <v>1</v>
      </c>
      <c r="D25" s="28" t="n">
        <v>0</v>
      </c>
      <c r="E25" s="29" t="n">
        <f aca="false">C25*D25</f>
        <v>0</v>
      </c>
    </row>
    <row r="26" customFormat="false" ht="12.8" hidden="false" customHeight="false" outlineLevel="0" collapsed="false">
      <c r="A26" s="30" t="str">
        <f aca="false">CONCATENATE(A21," celkem")</f>
        <v>Periferie celkem</v>
      </c>
      <c r="B26" s="31"/>
      <c r="C26" s="31"/>
      <c r="D26" s="32"/>
      <c r="E26" s="33" t="n">
        <f aca="false">SUM(E22:E25)</f>
        <v>0</v>
      </c>
    </row>
    <row r="27" customFormat="false" ht="12.8" hidden="false" customHeight="false" outlineLevel="0" collapsed="false">
      <c r="A27" s="14" t="s">
        <v>29</v>
      </c>
      <c r="B27" s="15"/>
      <c r="C27" s="16"/>
      <c r="D27" s="17"/>
      <c r="E27" s="17"/>
    </row>
    <row r="28" customFormat="false" ht="12.8" hidden="false" customHeight="false" outlineLevel="0" collapsed="false">
      <c r="A28" s="34" t="s">
        <v>30</v>
      </c>
      <c r="B28" s="35" t="s">
        <v>16</v>
      </c>
      <c r="C28" s="36" t="n">
        <v>4</v>
      </c>
      <c r="D28" s="28" t="n">
        <v>0</v>
      </c>
      <c r="E28" s="29" t="n">
        <f aca="false">C28*D28</f>
        <v>0</v>
      </c>
    </row>
    <row r="29" customFormat="false" ht="12.8" hidden="false" customHeight="false" outlineLevel="0" collapsed="false">
      <c r="A29" s="34" t="s">
        <v>31</v>
      </c>
      <c r="B29" s="35" t="s">
        <v>16</v>
      </c>
      <c r="C29" s="36" t="n">
        <v>4</v>
      </c>
      <c r="D29" s="28" t="n">
        <v>0</v>
      </c>
      <c r="E29" s="29" t="n">
        <f aca="false">C29*D29</f>
        <v>0</v>
      </c>
    </row>
    <row r="30" customFormat="false" ht="12.8" hidden="false" customHeight="false" outlineLevel="0" collapsed="false">
      <c r="A30" s="34" t="s">
        <v>32</v>
      </c>
      <c r="B30" s="35" t="s">
        <v>16</v>
      </c>
      <c r="C30" s="36" t="n">
        <v>2</v>
      </c>
      <c r="D30" s="28" t="n">
        <v>0</v>
      </c>
      <c r="E30" s="29" t="n">
        <f aca="false">C30*D30</f>
        <v>0</v>
      </c>
    </row>
    <row r="31" customFormat="false" ht="12.8" hidden="false" customHeight="false" outlineLevel="0" collapsed="false">
      <c r="A31" s="34" t="s">
        <v>33</v>
      </c>
      <c r="B31" s="35" t="s">
        <v>16</v>
      </c>
      <c r="C31" s="36" t="n">
        <v>2</v>
      </c>
      <c r="D31" s="28" t="n">
        <v>0</v>
      </c>
      <c r="E31" s="29" t="n">
        <f aca="false">C31*D31</f>
        <v>0</v>
      </c>
    </row>
    <row r="32" customFormat="false" ht="12.8" hidden="false" customHeight="false" outlineLevel="0" collapsed="false">
      <c r="A32" s="34" t="s">
        <v>34</v>
      </c>
      <c r="B32" s="35" t="s">
        <v>16</v>
      </c>
      <c r="C32" s="36" t="n">
        <v>3</v>
      </c>
      <c r="D32" s="28" t="n">
        <v>0</v>
      </c>
      <c r="E32" s="29" t="n">
        <f aca="false">C32*D32</f>
        <v>0</v>
      </c>
    </row>
    <row r="33" customFormat="false" ht="12.8" hidden="false" customHeight="false" outlineLevel="0" collapsed="false">
      <c r="A33" s="37" t="s">
        <v>35</v>
      </c>
      <c r="B33" s="38" t="s">
        <v>36</v>
      </c>
      <c r="C33" s="39" t="n">
        <v>25</v>
      </c>
      <c r="D33" s="40" t="n">
        <v>0</v>
      </c>
      <c r="E33" s="41" t="n">
        <f aca="false">C33*D33</f>
        <v>0</v>
      </c>
    </row>
    <row r="34" customFormat="false" ht="12.8" hidden="false" customHeight="false" outlineLevel="0" collapsed="false">
      <c r="A34" s="37" t="s">
        <v>37</v>
      </c>
      <c r="B34" s="38" t="s">
        <v>36</v>
      </c>
      <c r="C34" s="39" t="n">
        <v>210</v>
      </c>
      <c r="D34" s="40" t="n">
        <v>0</v>
      </c>
      <c r="E34" s="41" t="n">
        <f aca="false">C34*D34</f>
        <v>0</v>
      </c>
    </row>
    <row r="35" customFormat="false" ht="12.8" hidden="false" customHeight="false" outlineLevel="0" collapsed="false">
      <c r="A35" s="34" t="s">
        <v>38</v>
      </c>
      <c r="B35" s="35" t="s">
        <v>36</v>
      </c>
      <c r="C35" s="36" t="n">
        <v>20</v>
      </c>
      <c r="D35" s="28" t="n">
        <v>0</v>
      </c>
      <c r="E35" s="29" t="n">
        <f aca="false">C35*D35</f>
        <v>0</v>
      </c>
    </row>
    <row r="36" customFormat="false" ht="12.8" hidden="false" customHeight="false" outlineLevel="0" collapsed="false">
      <c r="A36" s="34" t="s">
        <v>39</v>
      </c>
      <c r="B36" s="35" t="s">
        <v>36</v>
      </c>
      <c r="C36" s="36" t="n">
        <v>90</v>
      </c>
      <c r="D36" s="28" t="n">
        <v>0</v>
      </c>
      <c r="E36" s="29" t="n">
        <f aca="false">C36*D36</f>
        <v>0</v>
      </c>
    </row>
    <row r="37" customFormat="false" ht="12.8" hidden="false" customHeight="false" outlineLevel="0" collapsed="false">
      <c r="A37" s="34" t="s">
        <v>40</v>
      </c>
      <c r="B37" s="35" t="s">
        <v>36</v>
      </c>
      <c r="C37" s="36" t="n">
        <v>72</v>
      </c>
      <c r="D37" s="28" t="n">
        <v>0</v>
      </c>
      <c r="E37" s="29" t="n">
        <f aca="false">C37*D37</f>
        <v>0</v>
      </c>
    </row>
    <row r="38" customFormat="false" ht="12.8" hidden="false" customHeight="false" outlineLevel="0" collapsed="false">
      <c r="A38" s="34" t="s">
        <v>41</v>
      </c>
      <c r="B38" s="35" t="s">
        <v>36</v>
      </c>
      <c r="C38" s="36" t="n">
        <v>130</v>
      </c>
      <c r="D38" s="28" t="n">
        <v>0</v>
      </c>
      <c r="E38" s="29" t="n">
        <f aca="false">C38*D38</f>
        <v>0</v>
      </c>
    </row>
    <row r="39" customFormat="false" ht="12.8" hidden="false" customHeight="false" outlineLevel="0" collapsed="false">
      <c r="A39" s="34" t="s">
        <v>42</v>
      </c>
      <c r="B39" s="35" t="s">
        <v>36</v>
      </c>
      <c r="C39" s="36" t="n">
        <v>445</v>
      </c>
      <c r="D39" s="28" t="n">
        <v>0</v>
      </c>
      <c r="E39" s="29" t="n">
        <f aca="false">C39*D39</f>
        <v>0</v>
      </c>
    </row>
    <row r="40" customFormat="false" ht="12.8" hidden="false" customHeight="false" outlineLevel="0" collapsed="false">
      <c r="A40" s="34" t="s">
        <v>43</v>
      </c>
      <c r="B40" s="35" t="s">
        <v>36</v>
      </c>
      <c r="C40" s="36" t="n">
        <v>55</v>
      </c>
      <c r="D40" s="28" t="n">
        <v>0</v>
      </c>
      <c r="E40" s="29" t="n">
        <f aca="false">C40*D40</f>
        <v>0</v>
      </c>
    </row>
    <row r="41" customFormat="false" ht="12.8" hidden="false" customHeight="false" outlineLevel="0" collapsed="false">
      <c r="A41" s="34" t="s">
        <v>44</v>
      </c>
      <c r="B41" s="35" t="s">
        <v>36</v>
      </c>
      <c r="C41" s="36" t="n">
        <v>20</v>
      </c>
      <c r="D41" s="28" t="n">
        <v>0</v>
      </c>
      <c r="E41" s="29" t="n">
        <f aca="false">C41*D41</f>
        <v>0</v>
      </c>
    </row>
    <row r="42" customFormat="false" ht="12.8" hidden="false" customHeight="false" outlineLevel="0" collapsed="false">
      <c r="A42" s="34" t="s">
        <v>45</v>
      </c>
      <c r="B42" s="35" t="s">
        <v>36</v>
      </c>
      <c r="C42" s="36" t="n">
        <v>10</v>
      </c>
      <c r="D42" s="28" t="n">
        <v>0</v>
      </c>
      <c r="E42" s="29" t="n">
        <f aca="false">C42*D42</f>
        <v>0</v>
      </c>
    </row>
    <row r="43" customFormat="false" ht="12.8" hidden="false" customHeight="false" outlineLevel="0" collapsed="false">
      <c r="A43" s="34" t="s">
        <v>46</v>
      </c>
      <c r="B43" s="35" t="s">
        <v>36</v>
      </c>
      <c r="C43" s="36" t="n">
        <v>20</v>
      </c>
      <c r="D43" s="28" t="n">
        <v>0</v>
      </c>
      <c r="E43" s="29" t="n">
        <f aca="false">C43*D43</f>
        <v>0</v>
      </c>
    </row>
    <row r="44" customFormat="false" ht="12.8" hidden="false" customHeight="false" outlineLevel="0" collapsed="false">
      <c r="A44" s="37" t="s">
        <v>47</v>
      </c>
      <c r="B44" s="38" t="s">
        <v>36</v>
      </c>
      <c r="C44" s="39" t="n">
        <v>10</v>
      </c>
      <c r="D44" s="40" t="n">
        <v>0</v>
      </c>
      <c r="E44" s="41" t="n">
        <f aca="false">C44*D44</f>
        <v>0</v>
      </c>
    </row>
    <row r="45" customFormat="false" ht="12.8" hidden="false" customHeight="false" outlineLevel="0" collapsed="false">
      <c r="A45" s="37" t="s">
        <v>48</v>
      </c>
      <c r="B45" s="38" t="s">
        <v>36</v>
      </c>
      <c r="C45" s="39" t="n">
        <v>30</v>
      </c>
      <c r="D45" s="40" t="n">
        <v>0</v>
      </c>
      <c r="E45" s="41" t="n">
        <f aca="false">C45*D45</f>
        <v>0</v>
      </c>
    </row>
    <row r="46" customFormat="false" ht="12.8" hidden="false" customHeight="false" outlineLevel="0" collapsed="false">
      <c r="A46" s="34" t="s">
        <v>49</v>
      </c>
      <c r="B46" s="35" t="s">
        <v>36</v>
      </c>
      <c r="C46" s="36" t="n">
        <v>20</v>
      </c>
      <c r="D46" s="28" t="n">
        <v>0</v>
      </c>
      <c r="E46" s="29" t="n">
        <f aca="false">C46*D46</f>
        <v>0</v>
      </c>
    </row>
    <row r="47" customFormat="false" ht="12.8" hidden="false" customHeight="false" outlineLevel="0" collapsed="false">
      <c r="A47" s="34" t="s">
        <v>50</v>
      </c>
      <c r="B47" s="35" t="s">
        <v>36</v>
      </c>
      <c r="C47" s="36" t="n">
        <v>50</v>
      </c>
      <c r="D47" s="28" t="n">
        <v>0</v>
      </c>
      <c r="E47" s="29" t="n">
        <f aca="false">C47*D47</f>
        <v>0</v>
      </c>
    </row>
    <row r="48" customFormat="false" ht="12.8" hidden="false" customHeight="false" outlineLevel="0" collapsed="false">
      <c r="A48" s="34" t="s">
        <v>51</v>
      </c>
      <c r="B48" s="35" t="s">
        <v>36</v>
      </c>
      <c r="C48" s="36" t="n">
        <v>10</v>
      </c>
      <c r="D48" s="28" t="n">
        <v>0</v>
      </c>
      <c r="E48" s="29" t="n">
        <f aca="false">C48*D48</f>
        <v>0</v>
      </c>
    </row>
    <row r="49" customFormat="false" ht="12.8" hidden="false" customHeight="false" outlineLevel="0" collapsed="false">
      <c r="A49" s="34" t="s">
        <v>52</v>
      </c>
      <c r="B49" s="35" t="s">
        <v>36</v>
      </c>
      <c r="C49" s="36" t="n">
        <v>20</v>
      </c>
      <c r="D49" s="28" t="n">
        <v>0</v>
      </c>
      <c r="E49" s="29" t="n">
        <f aca="false">C49*D49</f>
        <v>0</v>
      </c>
    </row>
    <row r="50" customFormat="false" ht="12.8" hidden="false" customHeight="false" outlineLevel="0" collapsed="false">
      <c r="A50" s="34" t="s">
        <v>53</v>
      </c>
      <c r="B50" s="35" t="s">
        <v>11</v>
      </c>
      <c r="C50" s="36" t="n">
        <v>1</v>
      </c>
      <c r="D50" s="28" t="n">
        <v>0</v>
      </c>
      <c r="E50" s="29" t="n">
        <f aca="false">C50*D50</f>
        <v>0</v>
      </c>
    </row>
    <row r="51" customFormat="false" ht="12.8" hidden="false" customHeight="false" outlineLevel="0" collapsed="false">
      <c r="A51" s="34" t="s">
        <v>54</v>
      </c>
      <c r="B51" s="35" t="s">
        <v>11</v>
      </c>
      <c r="C51" s="36" t="n">
        <v>1</v>
      </c>
      <c r="D51" s="28" t="n">
        <v>0</v>
      </c>
      <c r="E51" s="29" t="n">
        <f aca="false">C51*D51</f>
        <v>0</v>
      </c>
    </row>
    <row r="52" customFormat="false" ht="12.8" hidden="false" customHeight="false" outlineLevel="0" collapsed="false">
      <c r="A52" s="30" t="str">
        <f aca="false">CONCATENATE(A27," celkem")</f>
        <v>Montážní materiál celkem</v>
      </c>
      <c r="B52" s="31"/>
      <c r="C52" s="31"/>
      <c r="D52" s="32"/>
      <c r="E52" s="33" t="n">
        <f aca="false">SUM(E28:E51)</f>
        <v>0</v>
      </c>
    </row>
    <row r="53" customFormat="false" ht="12.8" hidden="false" customHeight="false" outlineLevel="0" collapsed="false">
      <c r="A53" s="14" t="s">
        <v>55</v>
      </c>
      <c r="B53" s="15"/>
      <c r="C53" s="16"/>
      <c r="D53" s="17"/>
      <c r="E53" s="17"/>
    </row>
    <row r="54" customFormat="false" ht="12.8" hidden="false" customHeight="false" outlineLevel="0" collapsed="false">
      <c r="A54" s="37" t="s">
        <v>56</v>
      </c>
      <c r="B54" s="38" t="s">
        <v>36</v>
      </c>
      <c r="C54" s="39" t="n">
        <v>40</v>
      </c>
      <c r="D54" s="40" t="n">
        <v>0</v>
      </c>
      <c r="E54" s="41" t="n">
        <f aca="false">C54*D54</f>
        <v>0</v>
      </c>
    </row>
    <row r="55" customFormat="false" ht="12.8" hidden="false" customHeight="false" outlineLevel="0" collapsed="false">
      <c r="A55" s="34" t="s">
        <v>57</v>
      </c>
      <c r="B55" s="35" t="s">
        <v>36</v>
      </c>
      <c r="C55" s="36" t="n">
        <v>235</v>
      </c>
      <c r="D55" s="28" t="n">
        <v>0</v>
      </c>
      <c r="E55" s="29" t="n">
        <f aca="false">C55*D55</f>
        <v>0</v>
      </c>
    </row>
    <row r="56" customFormat="false" ht="12.8" hidden="false" customHeight="false" outlineLevel="0" collapsed="false">
      <c r="A56" s="34" t="s">
        <v>58</v>
      </c>
      <c r="B56" s="35" t="s">
        <v>36</v>
      </c>
      <c r="C56" s="36" t="n">
        <v>862</v>
      </c>
      <c r="D56" s="28" t="n">
        <v>0</v>
      </c>
      <c r="E56" s="29" t="n">
        <f aca="false">C56*D56</f>
        <v>0</v>
      </c>
    </row>
    <row r="57" customFormat="false" ht="12.8" hidden="false" customHeight="false" outlineLevel="0" collapsed="false">
      <c r="A57" s="34" t="s">
        <v>59</v>
      </c>
      <c r="B57" s="35" t="s">
        <v>11</v>
      </c>
      <c r="C57" s="36" t="n">
        <v>4</v>
      </c>
      <c r="D57" s="28" t="n">
        <v>0</v>
      </c>
      <c r="E57" s="29" t="n">
        <f aca="false">C57*D57</f>
        <v>0</v>
      </c>
    </row>
    <row r="58" customFormat="false" ht="12.8" hidden="false" customHeight="false" outlineLevel="0" collapsed="false">
      <c r="A58" s="34" t="s">
        <v>60</v>
      </c>
      <c r="B58" s="35" t="s">
        <v>11</v>
      </c>
      <c r="C58" s="36" t="n">
        <v>4</v>
      </c>
      <c r="D58" s="28" t="n">
        <v>0</v>
      </c>
      <c r="E58" s="29" t="n">
        <f aca="false">C58*D58</f>
        <v>0</v>
      </c>
    </row>
    <row r="59" customFormat="false" ht="12.8" hidden="false" customHeight="false" outlineLevel="0" collapsed="false">
      <c r="A59" s="34" t="s">
        <v>61</v>
      </c>
      <c r="B59" s="35" t="s">
        <v>16</v>
      </c>
      <c r="C59" s="36" t="n">
        <v>6</v>
      </c>
      <c r="D59" s="28" t="n">
        <v>0</v>
      </c>
      <c r="E59" s="29" t="n">
        <f aca="false">C59*D59</f>
        <v>0</v>
      </c>
    </row>
    <row r="60" customFormat="false" ht="12.8" hidden="false" customHeight="false" outlineLevel="0" collapsed="false">
      <c r="A60" s="34" t="s">
        <v>62</v>
      </c>
      <c r="B60" s="35" t="s">
        <v>11</v>
      </c>
      <c r="C60" s="36" t="n">
        <v>1</v>
      </c>
      <c r="D60" s="28" t="n">
        <v>0</v>
      </c>
      <c r="E60" s="29" t="n">
        <f aca="false">C60*D60</f>
        <v>0</v>
      </c>
    </row>
    <row r="61" customFormat="false" ht="12.8" hidden="false" customHeight="false" outlineLevel="0" collapsed="false">
      <c r="A61" s="34" t="s">
        <v>63</v>
      </c>
      <c r="B61" s="35" t="s">
        <v>11</v>
      </c>
      <c r="C61" s="36" t="n">
        <v>2</v>
      </c>
      <c r="D61" s="28" t="n">
        <v>0</v>
      </c>
      <c r="E61" s="29" t="n">
        <f aca="false">C61*D61</f>
        <v>0</v>
      </c>
    </row>
    <row r="62" customFormat="false" ht="12.8" hidden="false" customHeight="false" outlineLevel="0" collapsed="false">
      <c r="A62" s="34" t="s">
        <v>64</v>
      </c>
      <c r="B62" s="35" t="s">
        <v>11</v>
      </c>
      <c r="C62" s="36" t="n">
        <v>2</v>
      </c>
      <c r="D62" s="28" t="n">
        <v>0</v>
      </c>
      <c r="E62" s="29" t="n">
        <f aca="false">C62*D62</f>
        <v>0</v>
      </c>
    </row>
    <row r="63" customFormat="false" ht="12.8" hidden="false" customHeight="false" outlineLevel="0" collapsed="false">
      <c r="A63" s="34" t="s">
        <v>65</v>
      </c>
      <c r="B63" s="24" t="s">
        <v>11</v>
      </c>
      <c r="C63" s="25" t="n">
        <v>5</v>
      </c>
      <c r="D63" s="26" t="n">
        <v>0</v>
      </c>
      <c r="E63" s="29" t="n">
        <f aca="false">C63*D63</f>
        <v>0</v>
      </c>
    </row>
    <row r="64" customFormat="false" ht="12.8" hidden="false" customHeight="false" outlineLevel="0" collapsed="false">
      <c r="A64" s="34" t="s">
        <v>66</v>
      </c>
      <c r="B64" s="24" t="s">
        <v>11</v>
      </c>
      <c r="C64" s="25" t="n">
        <v>2</v>
      </c>
      <c r="D64" s="26" t="n">
        <v>0</v>
      </c>
      <c r="E64" s="29" t="n">
        <f aca="false">C64*D64</f>
        <v>0</v>
      </c>
    </row>
    <row r="65" customFormat="false" ht="12.8" hidden="false" customHeight="false" outlineLevel="0" collapsed="false">
      <c r="A65" s="34" t="s">
        <v>67</v>
      </c>
      <c r="B65" s="24" t="s">
        <v>11</v>
      </c>
      <c r="C65" s="25" t="n">
        <v>1</v>
      </c>
      <c r="D65" s="26" t="n">
        <v>0</v>
      </c>
      <c r="E65" s="29" t="n">
        <f aca="false">C65*D65</f>
        <v>0</v>
      </c>
    </row>
    <row r="66" customFormat="false" ht="12.8" hidden="false" customHeight="false" outlineLevel="0" collapsed="false">
      <c r="A66" s="34" t="s">
        <v>68</v>
      </c>
      <c r="B66" s="24" t="s">
        <v>11</v>
      </c>
      <c r="C66" s="25" t="n">
        <v>1</v>
      </c>
      <c r="D66" s="26" t="n">
        <v>0</v>
      </c>
      <c r="E66" s="29" t="n">
        <f aca="false">C66*D66</f>
        <v>0</v>
      </c>
    </row>
    <row r="67" customFormat="false" ht="12.8" hidden="false" customHeight="false" outlineLevel="0" collapsed="false">
      <c r="A67" s="30" t="str">
        <f aca="false">CONCATENATE(A53," celkem")</f>
        <v>Montáž celkem</v>
      </c>
      <c r="B67" s="31"/>
      <c r="C67" s="31"/>
      <c r="D67" s="32"/>
      <c r="E67" s="33" t="n">
        <f aca="false">SUM(E54:E66)</f>
        <v>0</v>
      </c>
    </row>
    <row r="68" customFormat="false" ht="12.8" hidden="false" customHeight="false" outlineLevel="0" collapsed="false">
      <c r="A68" s="14" t="s">
        <v>69</v>
      </c>
      <c r="B68" s="15"/>
      <c r="C68" s="16"/>
      <c r="D68" s="17"/>
      <c r="E68" s="17"/>
    </row>
    <row r="69" customFormat="false" ht="12.8" hidden="false" customHeight="false" outlineLevel="0" collapsed="false">
      <c r="A69" s="19" t="s">
        <v>70</v>
      </c>
      <c r="B69" s="20" t="s">
        <v>18</v>
      </c>
      <c r="C69" s="21" t="n">
        <v>3</v>
      </c>
      <c r="D69" s="40" t="n">
        <v>0</v>
      </c>
      <c r="E69" s="41" t="n">
        <f aca="false">C69*D69</f>
        <v>0</v>
      </c>
    </row>
    <row r="70" customFormat="false" ht="12.8" hidden="false" customHeight="false" outlineLevel="0" collapsed="false">
      <c r="A70" s="19" t="s">
        <v>71</v>
      </c>
      <c r="B70" s="20" t="s">
        <v>18</v>
      </c>
      <c r="C70" s="21" t="n">
        <v>3</v>
      </c>
      <c r="D70" s="40" t="n">
        <v>0</v>
      </c>
      <c r="E70" s="41" t="n">
        <f aca="false">C70*D70</f>
        <v>0</v>
      </c>
    </row>
    <row r="71" customFormat="false" ht="12.8" hidden="false" customHeight="false" outlineLevel="0" collapsed="false">
      <c r="A71" s="34" t="s">
        <v>72</v>
      </c>
      <c r="B71" s="35" t="s">
        <v>11</v>
      </c>
      <c r="C71" s="36" t="n">
        <v>1</v>
      </c>
      <c r="D71" s="28" t="n">
        <v>0</v>
      </c>
      <c r="E71" s="29" t="n">
        <f aca="false">C71*D71</f>
        <v>0</v>
      </c>
    </row>
    <row r="72" customFormat="false" ht="12.8" hidden="false" customHeight="false" outlineLevel="0" collapsed="false">
      <c r="A72" s="34" t="s">
        <v>73</v>
      </c>
      <c r="B72" s="35" t="s">
        <v>11</v>
      </c>
      <c r="C72" s="36" t="n">
        <v>1</v>
      </c>
      <c r="D72" s="28" t="n">
        <v>0</v>
      </c>
      <c r="E72" s="29" t="n">
        <f aca="false">C72*D72</f>
        <v>0</v>
      </c>
    </row>
    <row r="73" customFormat="false" ht="12.8" hidden="false" customHeight="false" outlineLevel="0" collapsed="false">
      <c r="A73" s="34" t="s">
        <v>74</v>
      </c>
      <c r="B73" s="35" t="s">
        <v>11</v>
      </c>
      <c r="C73" s="36" t="n">
        <v>1</v>
      </c>
      <c r="D73" s="28" t="n">
        <v>0</v>
      </c>
      <c r="E73" s="29" t="n">
        <f aca="false">C73*D73</f>
        <v>0</v>
      </c>
    </row>
    <row r="74" customFormat="false" ht="12.8" hidden="false" customHeight="false" outlineLevel="0" collapsed="false">
      <c r="A74" s="34" t="s">
        <v>75</v>
      </c>
      <c r="B74" s="35" t="s">
        <v>11</v>
      </c>
      <c r="C74" s="36" t="n">
        <v>1</v>
      </c>
      <c r="D74" s="28" t="n">
        <v>0</v>
      </c>
      <c r="E74" s="29" t="n">
        <f aca="false">C74*D74</f>
        <v>0</v>
      </c>
    </row>
    <row r="75" customFormat="false" ht="12.8" hidden="false" customHeight="false" outlineLevel="0" collapsed="false">
      <c r="A75" s="34" t="s">
        <v>76</v>
      </c>
      <c r="B75" s="35" t="s">
        <v>11</v>
      </c>
      <c r="C75" s="36" t="n">
        <v>1</v>
      </c>
      <c r="D75" s="28" t="n">
        <v>0</v>
      </c>
      <c r="E75" s="29" t="n">
        <f aca="false">C75*D75</f>
        <v>0</v>
      </c>
    </row>
    <row r="76" customFormat="false" ht="12.8" hidden="false" customHeight="false" outlineLevel="0" collapsed="false">
      <c r="A76" s="34" t="s">
        <v>77</v>
      </c>
      <c r="B76" s="35" t="s">
        <v>11</v>
      </c>
      <c r="C76" s="36" t="n">
        <v>1</v>
      </c>
      <c r="D76" s="28" t="n">
        <v>0</v>
      </c>
      <c r="E76" s="29" t="n">
        <f aca="false">C76*D76</f>
        <v>0</v>
      </c>
    </row>
    <row r="77" customFormat="false" ht="12.8" hidden="false" customHeight="false" outlineLevel="0" collapsed="false">
      <c r="A77" s="30" t="str">
        <f aca="false">CONCATENATE(A68," celkem")</f>
        <v>Ostatní celkem</v>
      </c>
      <c r="B77" s="31"/>
      <c r="C77" s="31"/>
      <c r="D77" s="32"/>
      <c r="E77" s="33" t="n">
        <f aca="false">SUM(E69:E76)</f>
        <v>0</v>
      </c>
    </row>
    <row r="78" customFormat="false" ht="17.35" hidden="false" customHeight="false" outlineLevel="0" collapsed="false">
      <c r="A78" s="42" t="s">
        <v>78</v>
      </c>
      <c r="B78" s="43"/>
      <c r="C78" s="44" t="n">
        <f aca="false">E77+E67+E52+E26+E20+E16</f>
        <v>0</v>
      </c>
      <c r="D78" s="44"/>
      <c r="E78" s="44"/>
    </row>
    <row r="81" customFormat="false" ht="12.8" hidden="false" customHeight="false" outlineLevel="0" collapsed="false">
      <c r="A81" s="0" t="s">
        <v>79</v>
      </c>
    </row>
  </sheetData>
  <mergeCells count="2">
    <mergeCell ref="B6:C6"/>
    <mergeCell ref="C78:E78"/>
  </mergeCells>
  <printOptions headings="false" gridLines="false" gridLinesSet="true" horizontalCentered="false" verticalCentered="false"/>
  <pageMargins left="0.39375" right="0.39375" top="0.590277777777778" bottom="0.729166666666667" header="0.511805555555555" footer="0.590277777777778"/>
  <pageSetup paperSize="9" scale="100" firstPageNumber="0" fitToWidth="1" fitToHeight="2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&amp;C&amp;P/&amp;N</oddFooter>
  </headerFooter>
  <rowBreaks count="2" manualBreakCount="2">
    <brk id="26" man="true" max="16383" min="0"/>
    <brk id="52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3577</TotalTime>
  <Application>LibreOffice/6.4.7.2$Windows_X86_64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2020-03-09T13:40:54Z</dcterms:created>
  <dc:creator/>
  <dc:description/>
  <dc:language>cs-CZ</dc:language>
  <cp:lastModifiedBy>Martin Mucha</cp:lastModifiedBy>
  <cp:lastPrinted>2022-08-09T12:24:08Z</cp:lastPrinted>
  <dcterms:modified xsi:type="dcterms:W3CDTF">2022-08-09T12:24:11Z</dcterms:modified>
  <cp:revision>34</cp:revision>
  <dc:subject/>
  <dc:title/>
</cp:coreProperties>
</file>